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285" windowWidth="14805" windowHeight="7830"/>
  </bookViews>
  <sheets>
    <sheet name="AKTYWA" sheetId="1" r:id="rId1"/>
    <sheet name="PASYWA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F8" i="1" l="1"/>
  <c r="H8" i="1" l="1"/>
  <c r="L31" i="2" l="1"/>
  <c r="G11" i="2" l="1"/>
  <c r="H11" i="2"/>
  <c r="I11" i="2"/>
  <c r="J11" i="2"/>
  <c r="I8" i="1"/>
  <c r="G30" i="2" l="1"/>
  <c r="H30" i="2"/>
  <c r="I30" i="2"/>
  <c r="J30" i="2"/>
  <c r="K30" i="2"/>
  <c r="F30" i="2"/>
  <c r="G8" i="2" l="1"/>
  <c r="H8" i="2"/>
  <c r="I8" i="2"/>
  <c r="J8" i="2"/>
  <c r="H19" i="2" l="1"/>
  <c r="I19" i="2"/>
  <c r="H16" i="2"/>
  <c r="I16" i="2"/>
  <c r="H4" i="2"/>
  <c r="I4" i="2"/>
  <c r="G20" i="1"/>
  <c r="H20" i="1"/>
  <c r="G14" i="1"/>
  <c r="H14" i="1"/>
  <c r="G8" i="1"/>
  <c r="I28" i="2" l="1"/>
  <c r="H5" i="1"/>
  <c r="H29" i="1" s="1"/>
  <c r="H28" i="2"/>
  <c r="G5" i="1"/>
  <c r="G29" i="1" s="1"/>
  <c r="L33" i="2" l="1"/>
  <c r="L34" i="2"/>
  <c r="L35" i="2"/>
  <c r="L32" i="2"/>
  <c r="L30" i="2" l="1"/>
  <c r="L5" i="2"/>
  <c r="L6" i="2"/>
  <c r="L7" i="2"/>
  <c r="L9" i="2"/>
  <c r="L10" i="2"/>
  <c r="L12" i="2"/>
  <c r="L13" i="2"/>
  <c r="L14" i="2"/>
  <c r="L15" i="2"/>
  <c r="L17" i="2"/>
  <c r="L18" i="2"/>
  <c r="L20" i="2"/>
  <c r="L21" i="2"/>
  <c r="L22" i="2"/>
  <c r="L23" i="2"/>
  <c r="L24" i="2"/>
  <c r="L25" i="2"/>
  <c r="L26" i="2"/>
  <c r="L27" i="2"/>
  <c r="K6" i="1"/>
  <c r="K7" i="1"/>
  <c r="K9" i="1"/>
  <c r="K10" i="1"/>
  <c r="K11" i="1"/>
  <c r="K12" i="1"/>
  <c r="K13" i="1"/>
  <c r="K15" i="1"/>
  <c r="K16" i="1"/>
  <c r="K17" i="1"/>
  <c r="K18" i="1"/>
  <c r="K19" i="1"/>
  <c r="K21" i="1"/>
  <c r="K22" i="1"/>
  <c r="K23" i="1"/>
  <c r="K24" i="1"/>
  <c r="K25" i="1"/>
  <c r="K26" i="1"/>
  <c r="K27" i="1"/>
  <c r="K28" i="1"/>
  <c r="K19" i="2"/>
  <c r="K16" i="2"/>
  <c r="K11" i="2"/>
  <c r="K8" i="2"/>
  <c r="K4" i="2" l="1"/>
  <c r="K28" i="2" s="1"/>
  <c r="G16" i="2"/>
  <c r="J16" i="2"/>
  <c r="F16" i="2"/>
  <c r="G19" i="2"/>
  <c r="J19" i="2"/>
  <c r="F19" i="2"/>
  <c r="F11" i="2"/>
  <c r="F8" i="2"/>
  <c r="F20" i="1"/>
  <c r="I20" i="1"/>
  <c r="J20" i="1"/>
  <c r="F14" i="1"/>
  <c r="I14" i="1"/>
  <c r="J14" i="1"/>
  <c r="J8" i="1"/>
  <c r="E20" i="1"/>
  <c r="E14" i="1"/>
  <c r="E8" i="1"/>
  <c r="K8" i="1" l="1"/>
  <c r="J4" i="2"/>
  <c r="J28" i="2" s="1"/>
  <c r="K20" i="1"/>
  <c r="K14" i="1"/>
  <c r="E5" i="1"/>
  <c r="E29" i="1" s="1"/>
  <c r="L16" i="2"/>
  <c r="L8" i="2"/>
  <c r="F4" i="2"/>
  <c r="F28" i="2" s="1"/>
  <c r="L11" i="2"/>
  <c r="L19" i="2"/>
  <c r="I5" i="1"/>
  <c r="I29" i="1" s="1"/>
  <c r="G4" i="2"/>
  <c r="G28" i="2" s="1"/>
  <c r="F5" i="1"/>
  <c r="J5" i="1"/>
  <c r="J29" i="1" s="1"/>
  <c r="F29" i="1" l="1"/>
  <c r="K29" i="1" s="1"/>
  <c r="K5" i="1"/>
  <c r="L28" i="2"/>
  <c r="L4" i="2"/>
</calcChain>
</file>

<file path=xl/sharedStrings.xml><?xml version="1.0" encoding="utf-8"?>
<sst xmlns="http://schemas.openxmlformats.org/spreadsheetml/2006/main" count="72" uniqueCount="68">
  <si>
    <t>AKTYWA</t>
  </si>
  <si>
    <t>A Aktywa trwałe</t>
  </si>
  <si>
    <t>A.I Wartości niematerialne i prawne</t>
  </si>
  <si>
    <t>A.II Wartość firmy jednostek podporządkowanych</t>
  </si>
  <si>
    <t>A.III Rzeczowe aktywa trwałe</t>
  </si>
  <si>
    <t>A.III.1.1 Grunty</t>
  </si>
  <si>
    <t>A.III.1.2 Budynki, lokale i obiekty inżynierii lądowej i wodnej</t>
  </si>
  <si>
    <t>A.III.1.3 Pozostały środki trwałe</t>
  </si>
  <si>
    <t>A.III.1.4 Inwestycje (środki trwałe w budowie)</t>
  </si>
  <si>
    <t>A.III.1.5 Środki przekazane na poczet inwestycji (środków trwałych w budowie)</t>
  </si>
  <si>
    <t>A.IV Długoterminowe aktywa finansowe</t>
  </si>
  <si>
    <t xml:space="preserve">A.IV.1.1 Akcje i udziały </t>
  </si>
  <si>
    <t>A.IV.1.2 Papiery wartościowe długoterminowe</t>
  </si>
  <si>
    <t>A.IV.1.3 Inne</t>
  </si>
  <si>
    <t>A.V Należności finansowe długoterminowe</t>
  </si>
  <si>
    <t>A.VI Wartość mienia zlikwidowanych jednostek</t>
  </si>
  <si>
    <t>B Aktywa obrotowe</t>
  </si>
  <si>
    <t>B.I Zapasy</t>
  </si>
  <si>
    <t>B.II Należności i roszczenia</t>
  </si>
  <si>
    <t>B.III Należności finansowe krótkoterminowe</t>
  </si>
  <si>
    <t>B.IV Środki pieniężne</t>
  </si>
  <si>
    <t>B.V Krótkoterminowe papiery wartościowe</t>
  </si>
  <si>
    <t>C Rozliczenia międzyokresowe</t>
  </si>
  <si>
    <t>D Inne aktywa</t>
  </si>
  <si>
    <t>Suma aktywów</t>
  </si>
  <si>
    <t>PASYWA</t>
  </si>
  <si>
    <t>A Fundusz</t>
  </si>
  <si>
    <t>A.I Fundusze jednostek</t>
  </si>
  <si>
    <t>A.II Skumulowany wynik budżetu (+,-)</t>
  </si>
  <si>
    <t>A.III Wynik budżetu (+,-)</t>
  </si>
  <si>
    <t>A.IV Wyniki finansowe roku bieżącego</t>
  </si>
  <si>
    <t>A.IV.1.1 Zysk netto</t>
  </si>
  <si>
    <t>A.IV.1.2 Strata netto (-)</t>
  </si>
  <si>
    <t>A.V Wyniki finansowe lat ubiegłych</t>
  </si>
  <si>
    <t>A.V.1.1 Zysk netto</t>
  </si>
  <si>
    <t>A.V.1.2 Strata netto (-)</t>
  </si>
  <si>
    <t>A.VI Kapitały mniejszości</t>
  </si>
  <si>
    <t>A.VII Pozostałe pozycje</t>
  </si>
  <si>
    <t>B Zobowiązania długoterminowe</t>
  </si>
  <si>
    <t>B.I Zobowiązania finansowe długoterminowe</t>
  </si>
  <si>
    <t>B.II Pozostałe zobowiązania długoterminowe</t>
  </si>
  <si>
    <t>C Zobowiązania krótkoterminowe i fundusze specjalne</t>
  </si>
  <si>
    <t>C.I Zobowiązania finansowe krótkoterminowe</t>
  </si>
  <si>
    <t>C.II Pozostałe zobowiązania krótkoterminowe</t>
  </si>
  <si>
    <t>C.III Rezerwy na zobowiązania</t>
  </si>
  <si>
    <t>C.IV Fundusze specjalne</t>
  </si>
  <si>
    <t>D Rozliczenia międzyokresowe</t>
  </si>
  <si>
    <t>E Ujemna wartość firmy jednostek podporządkowanych</t>
  </si>
  <si>
    <t>F Inne pasywa</t>
  </si>
  <si>
    <t>Suma pasywów</t>
  </si>
  <si>
    <t>Bilans                   z wykonania budżetu</t>
  </si>
  <si>
    <t>Bilans                     z wykonania budżetu</t>
  </si>
  <si>
    <t>KPGK                  Sp. z o. o.</t>
  </si>
  <si>
    <t>RAZEM</t>
  </si>
  <si>
    <t>Wyłączenia wzajemnych rozliczeń                            między jednostkami</t>
  </si>
  <si>
    <t>umorzenie wartości niematerialnych i prawnych</t>
  </si>
  <si>
    <t>umorzenie środków trwałych</t>
  </si>
  <si>
    <t>umorzenie pozostałych środków trwałych</t>
  </si>
  <si>
    <t>Informacje uzupełniające:</t>
  </si>
  <si>
    <t xml:space="preserve">Bilans jednostek budżetowych, zakładów budżetowych, </t>
  </si>
  <si>
    <t>Miejska Biblioteka Publiczna</t>
  </si>
  <si>
    <t>Miejski                        Ośrodek                   Kultury</t>
  </si>
  <si>
    <t>Miejska          Biblioteka Publiczna</t>
  </si>
  <si>
    <t xml:space="preserve">Miejski                            Ośrodek               Kultury </t>
  </si>
  <si>
    <t xml:space="preserve">Bilans jednostek budżetowych, zakładów budżetowych </t>
  </si>
  <si>
    <t>udzielone gwarancje i poręczenia</t>
  </si>
  <si>
    <t>BILANS SKONSOLIDOWANY NA DZIEŃ 31.12.2016</t>
  </si>
  <si>
    <t>odpisy aktualizujące środki trwałe w budowie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</si>
</sst>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  <scheme val="minor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/>
    <xf numFmtId="16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2" borderId="6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8" fillId="0" borderId="7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8" xfId="0" applyNumberFormat="1" applyFont="1" applyFill="1" applyBorder="1" applyAlignment="1" applyProtection="1">
      <alignment horizontal="left"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/>
    </xf>
    <xf numFmtId="0" fontId="6" fillId="0" borderId="3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2" xfId="0" applyNumberFormat="1" applyFont="1" applyFill="1" applyBorder="1" applyAlignment="1" applyProtection="1">
      <alignment horizontal="left" vertical="center"/>
    </xf>
    <xf numFmtId="0" fontId="8" fillId="0" borderId="3" xfId="0" applyNumberFormat="1" applyFont="1" applyFill="1" applyBorder="1" applyAlignment="1" applyProtection="1">
      <alignment horizontal="left"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2" borderId="6" xfId="0" applyNumberFormat="1" applyFont="1" applyFill="1" applyBorder="1" applyAlignment="1" applyProtection="1">
      <alignment horizontal="left" vertical="center" wrapText="1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abSelected="1" view="pageLayout" topLeftCell="B19" zoomScaleNormal="100" workbookViewId="0">
      <selection activeCell="H26" sqref="H26"/>
    </sheetView>
  </sheetViews>
  <sheetFormatPr defaultRowHeight="15" x14ac:dyDescent="0.25"/>
  <cols>
    <col min="1" max="1" width="2.7109375" hidden="1" customWidth="1"/>
    <col min="5" max="5" width="12" customWidth="1"/>
    <col min="6" max="8" width="13.7109375" customWidth="1"/>
    <col min="9" max="9" width="12.5703125" customWidth="1"/>
    <col min="10" max="10" width="15.42578125" customWidth="1"/>
    <col min="11" max="11" width="14.7109375" customWidth="1"/>
  </cols>
  <sheetData>
    <row r="2" spans="2:13" x14ac:dyDescent="0.25">
      <c r="B2" s="21" t="s">
        <v>66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4" spans="2:13" ht="56.25" x14ac:dyDescent="0.25">
      <c r="B4" s="19" t="s">
        <v>0</v>
      </c>
      <c r="C4" s="19"/>
      <c r="D4" s="19"/>
      <c r="E4" s="4" t="s">
        <v>51</v>
      </c>
      <c r="F4" s="4" t="s">
        <v>64</v>
      </c>
      <c r="G4" s="4" t="s">
        <v>62</v>
      </c>
      <c r="H4" s="4" t="s">
        <v>63</v>
      </c>
      <c r="I4" s="4" t="s">
        <v>52</v>
      </c>
      <c r="J4" s="4" t="s">
        <v>54</v>
      </c>
      <c r="K4" s="8" t="s">
        <v>53</v>
      </c>
    </row>
    <row r="5" spans="2:13" x14ac:dyDescent="0.25">
      <c r="B5" s="20" t="s">
        <v>1</v>
      </c>
      <c r="C5" s="20"/>
      <c r="D5" s="20"/>
      <c r="E5" s="5">
        <f>SUM(E6,E7,E8,E14,E18,E19)</f>
        <v>0</v>
      </c>
      <c r="F5" s="5">
        <f t="shared" ref="F5:J5" si="0">SUM(F6,F7,F8,F14,F18,F19)</f>
        <v>186467404.27000001</v>
      </c>
      <c r="G5" s="5">
        <f t="shared" si="0"/>
        <v>0</v>
      </c>
      <c r="H5" s="5">
        <f t="shared" si="0"/>
        <v>271007.15999999997</v>
      </c>
      <c r="I5" s="5">
        <f t="shared" si="0"/>
        <v>51226148.070000008</v>
      </c>
      <c r="J5" s="5">
        <f t="shared" si="0"/>
        <v>0</v>
      </c>
      <c r="K5" s="5">
        <f>SUM(E5:J5)</f>
        <v>237964559.5</v>
      </c>
    </row>
    <row r="6" spans="2:13" x14ac:dyDescent="0.25">
      <c r="B6" s="18" t="s">
        <v>2</v>
      </c>
      <c r="C6" s="18"/>
      <c r="D6" s="18"/>
      <c r="E6" s="3"/>
      <c r="F6" s="3">
        <v>0</v>
      </c>
      <c r="G6" s="3"/>
      <c r="H6" s="3"/>
      <c r="I6" s="3">
        <v>980.38</v>
      </c>
      <c r="J6" s="3"/>
      <c r="K6" s="3">
        <f t="shared" ref="K6:K29" si="1">SUM(E6:J6)</f>
        <v>980.38</v>
      </c>
    </row>
    <row r="7" spans="2:13" ht="28.5" customHeight="1" x14ac:dyDescent="0.25">
      <c r="B7" s="18" t="s">
        <v>3</v>
      </c>
      <c r="C7" s="18"/>
      <c r="D7" s="18"/>
      <c r="E7" s="3"/>
      <c r="F7" s="3"/>
      <c r="G7" s="3"/>
      <c r="H7" s="3"/>
      <c r="I7" s="3"/>
      <c r="J7" s="3"/>
      <c r="K7" s="3">
        <f t="shared" si="1"/>
        <v>0</v>
      </c>
    </row>
    <row r="8" spans="2:13" x14ac:dyDescent="0.25">
      <c r="B8" s="18" t="s">
        <v>4</v>
      </c>
      <c r="C8" s="18"/>
      <c r="D8" s="18"/>
      <c r="E8" s="3">
        <f>SUM(E9:E13)</f>
        <v>0</v>
      </c>
      <c r="F8" s="3">
        <f>SUM(F9:F13)</f>
        <v>143394237.78</v>
      </c>
      <c r="G8" s="3">
        <f t="shared" ref="F8:J8" si="2">SUM(G9:G13)</f>
        <v>0</v>
      </c>
      <c r="H8" s="3">
        <f t="shared" si="2"/>
        <v>271007.15999999997</v>
      </c>
      <c r="I8" s="3">
        <f t="shared" si="2"/>
        <v>50646618.670000002</v>
      </c>
      <c r="J8" s="3">
        <f t="shared" si="2"/>
        <v>0</v>
      </c>
      <c r="K8" s="3">
        <f t="shared" si="1"/>
        <v>194311863.61000001</v>
      </c>
    </row>
    <row r="9" spans="2:13" x14ac:dyDescent="0.25">
      <c r="B9" s="18" t="s">
        <v>5</v>
      </c>
      <c r="C9" s="18"/>
      <c r="D9" s="18"/>
      <c r="E9" s="3"/>
      <c r="F9" s="3">
        <v>23017099.579999998</v>
      </c>
      <c r="G9" s="3"/>
      <c r="H9" s="3"/>
      <c r="I9" s="3">
        <v>1311518.43</v>
      </c>
      <c r="J9" s="3"/>
      <c r="K9" s="3">
        <f t="shared" si="1"/>
        <v>24328618.009999998</v>
      </c>
    </row>
    <row r="10" spans="2:13" ht="30" customHeight="1" x14ac:dyDescent="0.25">
      <c r="B10" s="18" t="s">
        <v>6</v>
      </c>
      <c r="C10" s="18"/>
      <c r="D10" s="18"/>
      <c r="E10" s="3"/>
      <c r="F10" s="3">
        <v>97104560.310000002</v>
      </c>
      <c r="G10" s="3"/>
      <c r="H10" s="3"/>
      <c r="I10" s="3">
        <v>43647886.340000004</v>
      </c>
      <c r="J10" s="3"/>
      <c r="K10" s="3">
        <f t="shared" si="1"/>
        <v>140752446.65000001</v>
      </c>
    </row>
    <row r="11" spans="2:13" x14ac:dyDescent="0.25">
      <c r="B11" s="18" t="s">
        <v>7</v>
      </c>
      <c r="C11" s="18"/>
      <c r="D11" s="18"/>
      <c r="E11" s="3"/>
      <c r="F11" s="3">
        <v>1833601.18</v>
      </c>
      <c r="G11" s="3"/>
      <c r="H11" s="3">
        <v>271007.15999999997</v>
      </c>
      <c r="I11" s="3">
        <v>5332652.5999999996</v>
      </c>
      <c r="J11" s="3"/>
      <c r="K11" s="3">
        <f t="shared" si="1"/>
        <v>7437260.9399999995</v>
      </c>
    </row>
    <row r="12" spans="2:13" ht="27" customHeight="1" x14ac:dyDescent="0.25">
      <c r="B12" s="18" t="s">
        <v>8</v>
      </c>
      <c r="C12" s="18"/>
      <c r="D12" s="18"/>
      <c r="E12" s="3"/>
      <c r="F12" s="3">
        <v>21438976.710000001</v>
      </c>
      <c r="G12" s="3"/>
      <c r="H12" s="3"/>
      <c r="I12" s="3">
        <v>354561.3</v>
      </c>
      <c r="J12" s="3"/>
      <c r="K12" s="3">
        <f t="shared" si="1"/>
        <v>21793538.010000002</v>
      </c>
    </row>
    <row r="13" spans="2:13" ht="30.75" customHeight="1" x14ac:dyDescent="0.25">
      <c r="B13" s="18" t="s">
        <v>9</v>
      </c>
      <c r="C13" s="18"/>
      <c r="D13" s="18"/>
      <c r="E13" s="3"/>
      <c r="F13" s="3"/>
      <c r="G13" s="3"/>
      <c r="H13" s="3"/>
      <c r="I13" s="3"/>
      <c r="J13" s="3"/>
      <c r="K13" s="3">
        <f t="shared" si="1"/>
        <v>0</v>
      </c>
    </row>
    <row r="14" spans="2:13" ht="24.75" customHeight="1" x14ac:dyDescent="0.25">
      <c r="B14" s="18" t="s">
        <v>10</v>
      </c>
      <c r="C14" s="18"/>
      <c r="D14" s="18"/>
      <c r="E14" s="3">
        <f>SUM(E15:E16,E17)</f>
        <v>0</v>
      </c>
      <c r="F14" s="3">
        <f t="shared" ref="F14:J14" si="3">SUM(F15:F16,F17)</f>
        <v>42892000</v>
      </c>
      <c r="G14" s="3">
        <f t="shared" si="3"/>
        <v>0</v>
      </c>
      <c r="H14" s="3">
        <f t="shared" si="3"/>
        <v>0</v>
      </c>
      <c r="I14" s="3">
        <f t="shared" si="3"/>
        <v>0</v>
      </c>
      <c r="J14" s="3">
        <f t="shared" si="3"/>
        <v>0</v>
      </c>
      <c r="K14" s="3">
        <f t="shared" si="1"/>
        <v>42892000</v>
      </c>
    </row>
    <row r="15" spans="2:13" x14ac:dyDescent="0.25">
      <c r="B15" s="18" t="s">
        <v>11</v>
      </c>
      <c r="C15" s="18"/>
      <c r="D15" s="18"/>
      <c r="E15" s="3"/>
      <c r="F15" s="3">
        <v>42892000</v>
      </c>
      <c r="G15" s="3"/>
      <c r="H15" s="3"/>
      <c r="I15" s="3"/>
      <c r="J15" s="3"/>
      <c r="K15" s="3">
        <f t="shared" si="1"/>
        <v>42892000</v>
      </c>
    </row>
    <row r="16" spans="2:13" ht="21" customHeight="1" x14ac:dyDescent="0.25">
      <c r="B16" s="18" t="s">
        <v>12</v>
      </c>
      <c r="C16" s="18"/>
      <c r="D16" s="18"/>
      <c r="E16" s="3"/>
      <c r="F16" s="3"/>
      <c r="G16" s="3"/>
      <c r="H16" s="3"/>
      <c r="I16" s="3"/>
      <c r="J16" s="3"/>
      <c r="K16" s="3">
        <f t="shared" si="1"/>
        <v>0</v>
      </c>
    </row>
    <row r="17" spans="2:11" x14ac:dyDescent="0.25">
      <c r="B17" s="18" t="s">
        <v>13</v>
      </c>
      <c r="C17" s="18"/>
      <c r="D17" s="18"/>
      <c r="E17" s="3"/>
      <c r="F17" s="3"/>
      <c r="G17" s="3"/>
      <c r="H17" s="3"/>
      <c r="I17" s="3"/>
      <c r="J17" s="3"/>
      <c r="K17" s="3">
        <f t="shared" si="1"/>
        <v>0</v>
      </c>
    </row>
    <row r="18" spans="2:11" ht="24.75" customHeight="1" x14ac:dyDescent="0.25">
      <c r="B18" s="18" t="s">
        <v>14</v>
      </c>
      <c r="C18" s="18"/>
      <c r="D18" s="18"/>
      <c r="E18" s="3">
        <v>0</v>
      </c>
      <c r="F18" s="3">
        <v>181166.49</v>
      </c>
      <c r="G18" s="3"/>
      <c r="H18" s="3"/>
      <c r="I18" s="3">
        <v>578549.02</v>
      </c>
      <c r="J18" s="3">
        <v>0</v>
      </c>
      <c r="K18" s="3">
        <f t="shared" si="1"/>
        <v>759715.51</v>
      </c>
    </row>
    <row r="19" spans="2:11" ht="21.75" customHeight="1" x14ac:dyDescent="0.25">
      <c r="B19" s="18" t="s">
        <v>15</v>
      </c>
      <c r="C19" s="18"/>
      <c r="D19" s="18"/>
      <c r="E19" s="3"/>
      <c r="F19" s="3">
        <v>0</v>
      </c>
      <c r="G19" s="3"/>
      <c r="H19" s="3"/>
      <c r="I19" s="3"/>
      <c r="J19" s="3"/>
      <c r="K19" s="3">
        <f t="shared" si="1"/>
        <v>0</v>
      </c>
    </row>
    <row r="20" spans="2:11" x14ac:dyDescent="0.25">
      <c r="B20" s="20" t="s">
        <v>16</v>
      </c>
      <c r="C20" s="20"/>
      <c r="D20" s="20"/>
      <c r="E20" s="5">
        <f>SUM(E21:E25)</f>
        <v>10293959.399999999</v>
      </c>
      <c r="F20" s="5">
        <f t="shared" ref="F20:J20" si="4">SUM(F21:F25)</f>
        <v>10707904.460000001</v>
      </c>
      <c r="G20" s="5">
        <f t="shared" si="4"/>
        <v>1296.95</v>
      </c>
      <c r="H20" s="5">
        <f t="shared" si="4"/>
        <v>52148.92</v>
      </c>
      <c r="I20" s="5">
        <f t="shared" si="4"/>
        <v>4896152.84</v>
      </c>
      <c r="J20" s="5">
        <f t="shared" si="4"/>
        <v>-54934.21</v>
      </c>
      <c r="K20" s="5">
        <f t="shared" si="1"/>
        <v>25896528.359999999</v>
      </c>
    </row>
    <row r="21" spans="2:11" x14ac:dyDescent="0.25">
      <c r="B21" s="18" t="s">
        <v>17</v>
      </c>
      <c r="C21" s="18"/>
      <c r="D21" s="18"/>
      <c r="E21" s="3"/>
      <c r="F21" s="3">
        <v>26048.74</v>
      </c>
      <c r="G21" s="3"/>
      <c r="H21" s="3"/>
      <c r="I21" s="3">
        <v>960473.12</v>
      </c>
      <c r="J21" s="3"/>
      <c r="K21" s="3">
        <f t="shared" si="1"/>
        <v>986521.86</v>
      </c>
    </row>
    <row r="22" spans="2:11" x14ac:dyDescent="0.25">
      <c r="B22" s="18" t="s">
        <v>18</v>
      </c>
      <c r="C22" s="18"/>
      <c r="D22" s="18"/>
      <c r="E22" s="3">
        <v>769867.86</v>
      </c>
      <c r="F22" s="3">
        <v>9516736.7300000004</v>
      </c>
      <c r="G22" s="3"/>
      <c r="H22" s="3">
        <v>6176</v>
      </c>
      <c r="I22" s="3">
        <v>1422649.88</v>
      </c>
      <c r="J22" s="3">
        <v>-54934.21</v>
      </c>
      <c r="K22" s="3">
        <f t="shared" si="1"/>
        <v>11660496.259999998</v>
      </c>
    </row>
    <row r="23" spans="2:11" ht="24" customHeight="1" x14ac:dyDescent="0.25">
      <c r="B23" s="18" t="s">
        <v>19</v>
      </c>
      <c r="C23" s="18"/>
      <c r="D23" s="18"/>
      <c r="E23" s="3"/>
      <c r="F23" s="3"/>
      <c r="G23" s="3"/>
      <c r="H23" s="3"/>
      <c r="I23" s="3"/>
      <c r="J23" s="3"/>
      <c r="K23" s="3">
        <f t="shared" si="1"/>
        <v>0</v>
      </c>
    </row>
    <row r="24" spans="2:11" x14ac:dyDescent="0.25">
      <c r="B24" s="18" t="s">
        <v>20</v>
      </c>
      <c r="C24" s="18"/>
      <c r="D24" s="18"/>
      <c r="E24" s="3">
        <v>9524091.5399999991</v>
      </c>
      <c r="F24" s="3">
        <v>1165118.99</v>
      </c>
      <c r="G24" s="3">
        <v>1296.95</v>
      </c>
      <c r="H24" s="3">
        <v>45972.92</v>
      </c>
      <c r="I24" s="3">
        <v>2513029.84</v>
      </c>
      <c r="J24" s="3"/>
      <c r="K24" s="3">
        <f t="shared" si="1"/>
        <v>13249510.239999998</v>
      </c>
    </row>
    <row r="25" spans="2:11" ht="25.5" customHeight="1" x14ac:dyDescent="0.25">
      <c r="B25" s="18" t="s">
        <v>21</v>
      </c>
      <c r="C25" s="18"/>
      <c r="D25" s="18"/>
      <c r="E25" s="3"/>
      <c r="F25" s="3"/>
      <c r="G25" s="3"/>
      <c r="H25" s="3"/>
      <c r="I25" s="3"/>
      <c r="J25" s="3"/>
      <c r="K25" s="3">
        <f t="shared" si="1"/>
        <v>0</v>
      </c>
    </row>
    <row r="26" spans="2:11" x14ac:dyDescent="0.25">
      <c r="B26" s="20" t="s">
        <v>22</v>
      </c>
      <c r="C26" s="20"/>
      <c r="D26" s="20"/>
      <c r="E26" s="5">
        <v>0</v>
      </c>
      <c r="F26" s="5">
        <v>29410.67</v>
      </c>
      <c r="G26" s="5"/>
      <c r="H26" s="5"/>
      <c r="I26" s="5">
        <v>150428.45000000001</v>
      </c>
      <c r="J26" s="5"/>
      <c r="K26" s="5">
        <f t="shared" si="1"/>
        <v>179839.12</v>
      </c>
    </row>
    <row r="27" spans="2:11" x14ac:dyDescent="0.25">
      <c r="B27" s="20" t="s">
        <v>23</v>
      </c>
      <c r="C27" s="20"/>
      <c r="D27" s="20"/>
      <c r="E27" s="5">
        <v>0</v>
      </c>
      <c r="F27" s="5"/>
      <c r="G27" s="5"/>
      <c r="H27" s="5"/>
      <c r="I27" s="5"/>
      <c r="J27" s="5"/>
      <c r="K27" s="5">
        <f t="shared" si="1"/>
        <v>0</v>
      </c>
    </row>
    <row r="28" spans="2:11" x14ac:dyDescent="0.25">
      <c r="B28" s="22"/>
      <c r="C28" s="22"/>
      <c r="D28" s="22"/>
      <c r="E28" s="3"/>
      <c r="F28" s="3"/>
      <c r="G28" s="3"/>
      <c r="H28" s="3"/>
      <c r="I28" s="3"/>
      <c r="J28" s="3"/>
      <c r="K28" s="5">
        <f t="shared" si="1"/>
        <v>0</v>
      </c>
    </row>
    <row r="29" spans="2:11" x14ac:dyDescent="0.25">
      <c r="B29" s="23" t="s">
        <v>24</v>
      </c>
      <c r="C29" s="23"/>
      <c r="D29" s="23"/>
      <c r="E29" s="9">
        <f>SUM(E5,E20,E26,E27)</f>
        <v>10293959.399999999</v>
      </c>
      <c r="F29" s="9">
        <f t="shared" ref="F29:J29" si="5">SUM(F5,F20,F26,F27)</f>
        <v>197204719.40000001</v>
      </c>
      <c r="G29" s="9">
        <f t="shared" si="5"/>
        <v>1296.95</v>
      </c>
      <c r="H29" s="9">
        <f t="shared" si="5"/>
        <v>323156.07999999996</v>
      </c>
      <c r="I29" s="9">
        <f t="shared" si="5"/>
        <v>56272729.360000014</v>
      </c>
      <c r="J29" s="9">
        <f t="shared" si="5"/>
        <v>-54934.21</v>
      </c>
      <c r="K29" s="9">
        <f t="shared" si="1"/>
        <v>264040926.98000002</v>
      </c>
    </row>
    <row r="30" spans="2:11" x14ac:dyDescent="0.25">
      <c r="B30" s="32"/>
      <c r="C30" s="32"/>
      <c r="D30" s="32"/>
      <c r="E30" s="32"/>
      <c r="F30" s="32"/>
      <c r="G30" s="32"/>
      <c r="H30" s="32"/>
      <c r="I30" s="32"/>
      <c r="J30" s="32"/>
      <c r="K30" s="32"/>
    </row>
  </sheetData>
  <mergeCells count="27">
    <mergeCell ref="B2:M2"/>
    <mergeCell ref="B28:D28"/>
    <mergeCell ref="B29:D29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B20:D20"/>
    <mergeCell ref="B21:D21"/>
    <mergeCell ref="B10:D10"/>
    <mergeCell ref="B11:D11"/>
    <mergeCell ref="B12:D12"/>
    <mergeCell ref="B13:D13"/>
    <mergeCell ref="B14:D14"/>
    <mergeCell ref="B15:D15"/>
    <mergeCell ref="B9:D9"/>
    <mergeCell ref="B4:D4"/>
    <mergeCell ref="B5:D5"/>
    <mergeCell ref="B6:D6"/>
    <mergeCell ref="B7:D7"/>
    <mergeCell ref="B8:D8"/>
  </mergeCells>
  <pageMargins left="0.46875" right="0.7" top="0.30354166666666665" bottom="0.35249999999999998" header="0.3" footer="0.3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view="pageLayout" topLeftCell="B22" zoomScaleNormal="100" workbookViewId="0">
      <selection activeCell="H36" sqref="H36"/>
    </sheetView>
  </sheetViews>
  <sheetFormatPr defaultRowHeight="15" x14ac:dyDescent="0.25"/>
  <cols>
    <col min="1" max="1" width="9.140625" hidden="1" customWidth="1"/>
    <col min="5" max="5" width="7" customWidth="1"/>
    <col min="6" max="6" width="14.28515625" customWidth="1"/>
    <col min="7" max="9" width="14.5703125" customWidth="1"/>
    <col min="10" max="11" width="13.140625" customWidth="1"/>
    <col min="12" max="12" width="13.85546875" customWidth="1"/>
  </cols>
  <sheetData>
    <row r="1" spans="2:14" x14ac:dyDescent="0.25">
      <c r="B1" s="21" t="s">
        <v>66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3" spans="2:14" ht="56.25" x14ac:dyDescent="0.25">
      <c r="B3" s="19" t="s">
        <v>25</v>
      </c>
      <c r="C3" s="19"/>
      <c r="D3" s="19"/>
      <c r="E3" s="19"/>
      <c r="F3" s="4" t="s">
        <v>50</v>
      </c>
      <c r="G3" s="4" t="s">
        <v>59</v>
      </c>
      <c r="H3" s="4" t="s">
        <v>60</v>
      </c>
      <c r="I3" s="4" t="s">
        <v>61</v>
      </c>
      <c r="J3" s="4" t="s">
        <v>52</v>
      </c>
      <c r="K3" s="4" t="s">
        <v>54</v>
      </c>
      <c r="L3" s="10" t="s">
        <v>53</v>
      </c>
      <c r="M3" s="32"/>
    </row>
    <row r="4" spans="2:14" x14ac:dyDescent="0.25">
      <c r="B4" s="20" t="s">
        <v>26</v>
      </c>
      <c r="C4" s="20"/>
      <c r="D4" s="20"/>
      <c r="E4" s="20"/>
      <c r="F4" s="6">
        <f>SUM(F5:F8,F11,F14,F15)</f>
        <v>-10919015.910000002</v>
      </c>
      <c r="G4" s="6">
        <f t="shared" ref="G4:J4" si="0">SUM(G5:G8,G11,G14,G15)</f>
        <v>190142620.71000001</v>
      </c>
      <c r="H4" s="6">
        <f t="shared" si="0"/>
        <v>-18935.45</v>
      </c>
      <c r="I4" s="6">
        <f t="shared" si="0"/>
        <v>-148468.35999999999</v>
      </c>
      <c r="J4" s="6">
        <f t="shared" si="0"/>
        <v>42177022.5</v>
      </c>
      <c r="K4" s="6">
        <f t="shared" ref="K4" si="1">SUM(K5:K8,K11,K14,K15)</f>
        <v>0</v>
      </c>
      <c r="L4" s="6">
        <f>SUM(F4:K4)</f>
        <v>221233223.49000001</v>
      </c>
      <c r="M4" s="32"/>
    </row>
    <row r="5" spans="2:14" x14ac:dyDescent="0.25">
      <c r="B5" s="18" t="s">
        <v>27</v>
      </c>
      <c r="C5" s="18"/>
      <c r="D5" s="18"/>
      <c r="E5" s="18"/>
      <c r="F5" s="2"/>
      <c r="G5" s="2">
        <v>168106619.28</v>
      </c>
      <c r="H5" s="2">
        <v>-14515.82</v>
      </c>
      <c r="I5" s="2">
        <v>-61016.1</v>
      </c>
      <c r="J5" s="2">
        <v>42402000</v>
      </c>
      <c r="K5" s="2"/>
      <c r="L5" s="2">
        <f t="shared" ref="L5:L28" si="2">SUM(F5:K5)</f>
        <v>210433087.36000001</v>
      </c>
      <c r="M5" s="32"/>
    </row>
    <row r="6" spans="2:14" x14ac:dyDescent="0.25">
      <c r="B6" s="18" t="s">
        <v>28</v>
      </c>
      <c r="C6" s="18"/>
      <c r="D6" s="18"/>
      <c r="E6" s="18"/>
      <c r="F6" s="2">
        <v>-20808340.190000001</v>
      </c>
      <c r="G6" s="2"/>
      <c r="H6" s="2"/>
      <c r="I6" s="2"/>
      <c r="J6" s="2"/>
      <c r="K6" s="2"/>
      <c r="L6" s="2">
        <f t="shared" si="2"/>
        <v>-20808340.190000001</v>
      </c>
      <c r="M6" s="32"/>
    </row>
    <row r="7" spans="2:14" x14ac:dyDescent="0.25">
      <c r="B7" s="18" t="s">
        <v>29</v>
      </c>
      <c r="C7" s="18"/>
      <c r="D7" s="18"/>
      <c r="E7" s="18"/>
      <c r="F7" s="2">
        <v>9889324.2799999993</v>
      </c>
      <c r="G7" s="2"/>
      <c r="H7" s="2"/>
      <c r="I7" s="2"/>
      <c r="J7" s="2"/>
      <c r="K7" s="2"/>
      <c r="L7" s="2">
        <f t="shared" si="2"/>
        <v>9889324.2799999993</v>
      </c>
      <c r="M7" s="32"/>
    </row>
    <row r="8" spans="2:14" x14ac:dyDescent="0.25">
      <c r="B8" s="18" t="s">
        <v>30</v>
      </c>
      <c r="C8" s="18"/>
      <c r="D8" s="18"/>
      <c r="E8" s="18"/>
      <c r="F8" s="2">
        <f>SUM(F9:F10)</f>
        <v>0</v>
      </c>
      <c r="G8" s="2">
        <f t="shared" ref="G8:J8" si="3">SUM(G9:G10)</f>
        <v>22166944.519999996</v>
      </c>
      <c r="H8" s="2">
        <f t="shared" si="3"/>
        <v>-4419.63</v>
      </c>
      <c r="I8" s="2">
        <f t="shared" si="3"/>
        <v>-87452.26</v>
      </c>
      <c r="J8" s="2">
        <f t="shared" si="3"/>
        <v>298488.48</v>
      </c>
      <c r="K8" s="2">
        <f t="shared" ref="K8" si="4">SUM(K9:K10)</f>
        <v>0</v>
      </c>
      <c r="L8" s="2">
        <f t="shared" si="2"/>
        <v>22373561.109999996</v>
      </c>
      <c r="M8" s="32"/>
    </row>
    <row r="9" spans="2:14" x14ac:dyDescent="0.25">
      <c r="B9" s="18" t="s">
        <v>31</v>
      </c>
      <c r="C9" s="18"/>
      <c r="D9" s="18"/>
      <c r="E9" s="18"/>
      <c r="F9" s="2"/>
      <c r="G9" s="2">
        <v>65499138.149999999</v>
      </c>
      <c r="H9" s="2">
        <v>0</v>
      </c>
      <c r="I9" s="2">
        <v>0</v>
      </c>
      <c r="J9" s="2">
        <v>298488.48</v>
      </c>
      <c r="K9" s="2"/>
      <c r="L9" s="2">
        <f t="shared" si="2"/>
        <v>65797626.629999995</v>
      </c>
      <c r="M9" s="32"/>
    </row>
    <row r="10" spans="2:14" x14ac:dyDescent="0.25">
      <c r="B10" s="18" t="s">
        <v>32</v>
      </c>
      <c r="C10" s="18"/>
      <c r="D10" s="18"/>
      <c r="E10" s="18"/>
      <c r="F10" s="2"/>
      <c r="G10" s="2">
        <v>-43332193.630000003</v>
      </c>
      <c r="H10" s="2">
        <v>-4419.63</v>
      </c>
      <c r="I10" s="2">
        <v>-87452.26</v>
      </c>
      <c r="J10" s="2">
        <v>0</v>
      </c>
      <c r="K10" s="2"/>
      <c r="L10" s="2">
        <f t="shared" si="2"/>
        <v>-43424065.520000003</v>
      </c>
      <c r="M10" s="32"/>
    </row>
    <row r="11" spans="2:14" x14ac:dyDescent="0.25">
      <c r="B11" s="18" t="s">
        <v>33</v>
      </c>
      <c r="C11" s="18"/>
      <c r="D11" s="18"/>
      <c r="E11" s="18"/>
      <c r="F11" s="2">
        <f>SUM(F12:F13)</f>
        <v>0</v>
      </c>
      <c r="G11" s="2">
        <f t="shared" ref="G11:J11" si="5">SUM(G12:G13)</f>
        <v>0</v>
      </c>
      <c r="H11" s="2">
        <f t="shared" si="5"/>
        <v>0</v>
      </c>
      <c r="I11" s="2">
        <f t="shared" si="5"/>
        <v>0</v>
      </c>
      <c r="J11" s="2">
        <f t="shared" si="5"/>
        <v>-523465.98</v>
      </c>
      <c r="K11" s="2">
        <f t="shared" ref="K11" si="6">SUM(K12:K13)</f>
        <v>0</v>
      </c>
      <c r="L11" s="2">
        <f t="shared" si="2"/>
        <v>-523465.98</v>
      </c>
      <c r="M11" s="32"/>
    </row>
    <row r="12" spans="2:14" x14ac:dyDescent="0.25">
      <c r="B12" s="18" t="s">
        <v>34</v>
      </c>
      <c r="C12" s="18"/>
      <c r="D12" s="18"/>
      <c r="E12" s="18"/>
      <c r="F12" s="2"/>
      <c r="G12" s="2"/>
      <c r="H12" s="2"/>
      <c r="I12" s="2"/>
      <c r="J12" s="2"/>
      <c r="K12" s="2"/>
      <c r="L12" s="2">
        <f t="shared" si="2"/>
        <v>0</v>
      </c>
      <c r="M12" s="32"/>
    </row>
    <row r="13" spans="2:14" x14ac:dyDescent="0.25">
      <c r="B13" s="18" t="s">
        <v>35</v>
      </c>
      <c r="C13" s="18"/>
      <c r="D13" s="18"/>
      <c r="E13" s="18"/>
      <c r="F13" s="2"/>
      <c r="G13" s="2"/>
      <c r="H13" s="2"/>
      <c r="I13" s="2"/>
      <c r="J13" s="2">
        <v>-523465.98</v>
      </c>
      <c r="K13" s="2"/>
      <c r="L13" s="2">
        <f t="shared" si="2"/>
        <v>-523465.98</v>
      </c>
      <c r="M13" s="32"/>
    </row>
    <row r="14" spans="2:14" x14ac:dyDescent="0.25">
      <c r="B14" s="18" t="s">
        <v>36</v>
      </c>
      <c r="C14" s="18"/>
      <c r="D14" s="18"/>
      <c r="E14" s="18"/>
      <c r="F14" s="2"/>
      <c r="G14" s="2"/>
      <c r="H14" s="2"/>
      <c r="I14" s="2"/>
      <c r="J14" s="2"/>
      <c r="K14" s="2"/>
      <c r="L14" s="2">
        <f t="shared" si="2"/>
        <v>0</v>
      </c>
      <c r="M14" s="32"/>
    </row>
    <row r="15" spans="2:14" x14ac:dyDescent="0.25">
      <c r="B15" s="18" t="s">
        <v>37</v>
      </c>
      <c r="C15" s="18"/>
      <c r="D15" s="18"/>
      <c r="E15" s="18"/>
      <c r="F15" s="2"/>
      <c r="G15" s="2">
        <v>-130943.09</v>
      </c>
      <c r="H15" s="2"/>
      <c r="I15" s="2"/>
      <c r="J15" s="2"/>
      <c r="K15" s="2"/>
      <c r="L15" s="2">
        <f t="shared" si="2"/>
        <v>-130943.09</v>
      </c>
      <c r="M15" s="32"/>
    </row>
    <row r="16" spans="2:14" x14ac:dyDescent="0.25">
      <c r="B16" s="20" t="s">
        <v>38</v>
      </c>
      <c r="C16" s="20"/>
      <c r="D16" s="20"/>
      <c r="E16" s="20"/>
      <c r="F16" s="6">
        <f>SUM(F17:F18)</f>
        <v>18333206.510000002</v>
      </c>
      <c r="G16" s="6">
        <f t="shared" ref="G16:J16" si="7">SUM(G17:G18)</f>
        <v>0</v>
      </c>
      <c r="H16" s="6">
        <f t="shared" si="7"/>
        <v>0</v>
      </c>
      <c r="I16" s="6">
        <f t="shared" si="7"/>
        <v>0</v>
      </c>
      <c r="J16" s="6">
        <f t="shared" si="7"/>
        <v>5825896.04</v>
      </c>
      <c r="K16" s="6">
        <f t="shared" ref="K16" si="8">SUM(K17:K18)</f>
        <v>0</v>
      </c>
      <c r="L16" s="6">
        <f t="shared" si="2"/>
        <v>24159102.550000001</v>
      </c>
      <c r="M16" s="32"/>
    </row>
    <row r="17" spans="1:13" x14ac:dyDescent="0.25">
      <c r="B17" s="18" t="s">
        <v>39</v>
      </c>
      <c r="C17" s="18"/>
      <c r="D17" s="18"/>
      <c r="E17" s="18"/>
      <c r="F17" s="2">
        <v>18333206.510000002</v>
      </c>
      <c r="G17" s="2"/>
      <c r="H17" s="2"/>
      <c r="I17" s="2"/>
      <c r="J17" s="2">
        <v>5825896.04</v>
      </c>
      <c r="K17" s="2"/>
      <c r="L17" s="2">
        <f t="shared" si="2"/>
        <v>24159102.550000001</v>
      </c>
      <c r="M17" s="32"/>
    </row>
    <row r="18" spans="1:13" x14ac:dyDescent="0.25">
      <c r="B18" s="18" t="s">
        <v>40</v>
      </c>
      <c r="C18" s="18"/>
      <c r="D18" s="18"/>
      <c r="E18" s="18"/>
      <c r="F18" s="3">
        <v>0</v>
      </c>
      <c r="G18" s="2">
        <v>0</v>
      </c>
      <c r="H18" s="2"/>
      <c r="I18" s="2"/>
      <c r="J18" s="2"/>
      <c r="K18" s="2"/>
      <c r="L18" s="2">
        <f t="shared" si="2"/>
        <v>0</v>
      </c>
      <c r="M18" s="32"/>
    </row>
    <row r="19" spans="1:13" ht="21" customHeight="1" x14ac:dyDescent="0.25">
      <c r="B19" s="20" t="s">
        <v>41</v>
      </c>
      <c r="C19" s="20"/>
      <c r="D19" s="20"/>
      <c r="E19" s="20"/>
      <c r="F19" s="6">
        <f>SUM(F20:F23)</f>
        <v>1796790.7999999998</v>
      </c>
      <c r="G19" s="6">
        <f t="shared" ref="G19:J19" si="9">SUM(G20:G23)</f>
        <v>7062098.6900000004</v>
      </c>
      <c r="H19" s="6">
        <f t="shared" si="9"/>
        <v>20232.400000000001</v>
      </c>
      <c r="I19" s="6">
        <f t="shared" si="9"/>
        <v>3520.0299999999997</v>
      </c>
      <c r="J19" s="6">
        <f t="shared" si="9"/>
        <v>2952444.66</v>
      </c>
      <c r="K19" s="6">
        <f t="shared" ref="K19" si="10">SUM(K20:K23)</f>
        <v>-54934.21</v>
      </c>
      <c r="L19" s="6">
        <f t="shared" si="2"/>
        <v>11780152.369999999</v>
      </c>
      <c r="M19" s="32"/>
    </row>
    <row r="20" spans="1:13" x14ac:dyDescent="0.25">
      <c r="B20" s="18" t="s">
        <v>42</v>
      </c>
      <c r="C20" s="18"/>
      <c r="D20" s="18"/>
      <c r="E20" s="18"/>
      <c r="F20" s="2"/>
      <c r="G20" s="2"/>
      <c r="H20" s="2">
        <v>19646.11</v>
      </c>
      <c r="I20" s="2"/>
      <c r="J20" s="2"/>
      <c r="K20" s="2"/>
      <c r="L20" s="2">
        <f t="shared" si="2"/>
        <v>19646.11</v>
      </c>
      <c r="M20" s="32"/>
    </row>
    <row r="21" spans="1:13" x14ac:dyDescent="0.25">
      <c r="B21" s="18" t="s">
        <v>43</v>
      </c>
      <c r="C21" s="18"/>
      <c r="D21" s="18"/>
      <c r="E21" s="18"/>
      <c r="F21" s="2">
        <v>216841.36</v>
      </c>
      <c r="G21" s="2">
        <v>6515003.9000000004</v>
      </c>
      <c r="H21" s="2"/>
      <c r="I21" s="2">
        <v>3310.49</v>
      </c>
      <c r="J21" s="2">
        <v>2292563.5099999998</v>
      </c>
      <c r="K21" s="2">
        <v>-54934.21</v>
      </c>
      <c r="L21" s="2">
        <f t="shared" si="2"/>
        <v>8972785.0500000007</v>
      </c>
      <c r="M21" s="32"/>
    </row>
    <row r="22" spans="1:13" x14ac:dyDescent="0.25">
      <c r="B22" s="18" t="s">
        <v>44</v>
      </c>
      <c r="C22" s="18"/>
      <c r="D22" s="18"/>
      <c r="E22" s="18"/>
      <c r="F22" s="2">
        <v>1579949.44</v>
      </c>
      <c r="G22" s="2">
        <v>168021.87</v>
      </c>
      <c r="H22" s="2"/>
      <c r="I22" s="2"/>
      <c r="J22" s="2">
        <v>643945.18000000005</v>
      </c>
      <c r="K22" s="2"/>
      <c r="L22" s="2">
        <f t="shared" si="2"/>
        <v>2391916.4900000002</v>
      </c>
      <c r="M22" s="32"/>
    </row>
    <row r="23" spans="1:13" x14ac:dyDescent="0.25">
      <c r="B23" s="18" t="s">
        <v>45</v>
      </c>
      <c r="C23" s="18"/>
      <c r="D23" s="18"/>
      <c r="E23" s="18"/>
      <c r="F23" s="2"/>
      <c r="G23" s="2">
        <v>379072.92</v>
      </c>
      <c r="H23" s="2">
        <v>586.29</v>
      </c>
      <c r="I23" s="2">
        <v>209.54</v>
      </c>
      <c r="J23" s="2">
        <v>15935.97</v>
      </c>
      <c r="K23" s="2"/>
      <c r="L23" s="2">
        <f t="shared" si="2"/>
        <v>395804.71999999991</v>
      </c>
      <c r="M23" s="32"/>
    </row>
    <row r="24" spans="1:13" x14ac:dyDescent="0.25">
      <c r="B24" s="20" t="s">
        <v>46</v>
      </c>
      <c r="C24" s="20"/>
      <c r="D24" s="20"/>
      <c r="E24" s="20"/>
      <c r="F24" s="6">
        <v>0</v>
      </c>
      <c r="G24" s="6">
        <v>0</v>
      </c>
      <c r="H24" s="6"/>
      <c r="I24" s="6">
        <v>468104.41</v>
      </c>
      <c r="J24" s="6">
        <v>5317366.16</v>
      </c>
      <c r="K24" s="6"/>
      <c r="L24" s="2">
        <f t="shared" si="2"/>
        <v>5785470.5700000003</v>
      </c>
      <c r="M24" s="32"/>
    </row>
    <row r="25" spans="1:13" ht="21" customHeight="1" x14ac:dyDescent="0.25">
      <c r="B25" s="20" t="s">
        <v>47</v>
      </c>
      <c r="C25" s="20"/>
      <c r="D25" s="20"/>
      <c r="E25" s="20"/>
      <c r="F25" s="6">
        <v>0</v>
      </c>
      <c r="G25" s="6"/>
      <c r="H25" s="6"/>
      <c r="I25" s="6"/>
      <c r="J25" s="6"/>
      <c r="K25" s="6"/>
      <c r="L25" s="6">
        <f t="shared" si="2"/>
        <v>0</v>
      </c>
      <c r="M25" s="32"/>
    </row>
    <row r="26" spans="1:13" x14ac:dyDescent="0.25">
      <c r="B26" s="20" t="s">
        <v>48</v>
      </c>
      <c r="C26" s="20"/>
      <c r="D26" s="20"/>
      <c r="E26" s="20"/>
      <c r="F26" s="6">
        <v>1082978</v>
      </c>
      <c r="G26" s="6"/>
      <c r="H26" s="6"/>
      <c r="I26" s="6"/>
      <c r="J26" s="6"/>
      <c r="K26" s="6"/>
      <c r="L26" s="6">
        <f t="shared" si="2"/>
        <v>1082978</v>
      </c>
      <c r="M26" s="32"/>
    </row>
    <row r="27" spans="1:13" x14ac:dyDescent="0.25">
      <c r="B27" s="22"/>
      <c r="C27" s="22"/>
      <c r="D27" s="22"/>
      <c r="E27" s="22"/>
      <c r="F27" s="2"/>
      <c r="G27" s="2"/>
      <c r="H27" s="2"/>
      <c r="I27" s="2"/>
      <c r="J27" s="2"/>
      <c r="K27" s="2"/>
      <c r="L27" s="6">
        <f t="shared" si="2"/>
        <v>0</v>
      </c>
      <c r="M27" s="32"/>
    </row>
    <row r="28" spans="1:13" x14ac:dyDescent="0.25">
      <c r="B28" s="31" t="s">
        <v>49</v>
      </c>
      <c r="C28" s="31"/>
      <c r="D28" s="31"/>
      <c r="E28" s="31"/>
      <c r="F28" s="7">
        <f>SUM(F4,F16,F19,F24,F25,F26)</f>
        <v>10293959.399999999</v>
      </c>
      <c r="G28" s="7">
        <f t="shared" ref="G28:J28" si="11">SUM(G4,G16,G19,G24,G25,G26)</f>
        <v>197204719.40000001</v>
      </c>
      <c r="H28" s="7">
        <f t="shared" si="11"/>
        <v>1296.9500000000007</v>
      </c>
      <c r="I28" s="7">
        <f t="shared" si="11"/>
        <v>323156.07999999996</v>
      </c>
      <c r="J28" s="7">
        <f t="shared" si="11"/>
        <v>56272729.359999999</v>
      </c>
      <c r="K28" s="7">
        <f t="shared" ref="K28" si="12">SUM(K4,K16,K19,K24,K25,K26)</f>
        <v>-54934.21</v>
      </c>
      <c r="L28" s="7">
        <f t="shared" si="2"/>
        <v>264040926.97999999</v>
      </c>
      <c r="M28" s="32"/>
    </row>
    <row r="29" spans="1:13" x14ac:dyDescent="0.25">
      <c r="B29" s="11"/>
      <c r="C29" s="12"/>
      <c r="D29" s="12"/>
      <c r="E29" s="13"/>
      <c r="F29" s="14"/>
      <c r="G29" s="14"/>
      <c r="H29" s="14"/>
      <c r="I29" s="14"/>
      <c r="J29" s="14"/>
      <c r="K29" s="14"/>
      <c r="L29" s="14"/>
      <c r="M29" s="32"/>
    </row>
    <row r="30" spans="1:13" x14ac:dyDescent="0.25">
      <c r="B30" s="28" t="s">
        <v>58</v>
      </c>
      <c r="C30" s="29"/>
      <c r="D30" s="29"/>
      <c r="E30" s="30"/>
      <c r="F30" s="14">
        <f>SUM(F31:F35)</f>
        <v>0</v>
      </c>
      <c r="G30" s="14">
        <f t="shared" ref="G30:K30" si="13">SUM(G31:G35)</f>
        <v>49722812.850000001</v>
      </c>
      <c r="H30" s="14">
        <f t="shared" si="13"/>
        <v>0</v>
      </c>
      <c r="I30" s="14">
        <f t="shared" si="13"/>
        <v>277203.38</v>
      </c>
      <c r="J30" s="14">
        <f t="shared" si="13"/>
        <v>0</v>
      </c>
      <c r="K30" s="14">
        <f t="shared" si="13"/>
        <v>0</v>
      </c>
      <c r="L30" s="14">
        <f>SUM(L31:L35)</f>
        <v>50000016.230000004</v>
      </c>
      <c r="M30" s="32"/>
    </row>
    <row r="31" spans="1:13" x14ac:dyDescent="0.25">
      <c r="B31" s="24" t="s">
        <v>65</v>
      </c>
      <c r="C31" s="25"/>
      <c r="D31" s="25"/>
      <c r="E31" s="26"/>
      <c r="F31" s="15">
        <v>0</v>
      </c>
      <c r="G31" s="15"/>
      <c r="H31" s="15"/>
      <c r="I31" s="15"/>
      <c r="J31" s="15"/>
      <c r="K31" s="15"/>
      <c r="L31" s="15">
        <f>SUM(F31:K31)</f>
        <v>0</v>
      </c>
      <c r="M31" s="32"/>
    </row>
    <row r="32" spans="1:13" x14ac:dyDescent="0.25">
      <c r="A32" s="1"/>
      <c r="B32" s="17" t="s">
        <v>55</v>
      </c>
      <c r="C32" s="17"/>
      <c r="D32" s="17"/>
      <c r="E32" s="17"/>
      <c r="F32" s="16">
        <v>0</v>
      </c>
      <c r="G32" s="16">
        <v>463655.53</v>
      </c>
      <c r="H32" s="16">
        <v>0</v>
      </c>
      <c r="I32" s="16"/>
      <c r="J32" s="16">
        <v>0</v>
      </c>
      <c r="K32" s="16">
        <v>0</v>
      </c>
      <c r="L32" s="16">
        <f>SUM(F32:K32)</f>
        <v>463655.53</v>
      </c>
      <c r="M32" s="32"/>
    </row>
    <row r="33" spans="1:13" x14ac:dyDescent="0.25">
      <c r="A33" s="1"/>
      <c r="B33" s="27" t="s">
        <v>56</v>
      </c>
      <c r="C33" s="27"/>
      <c r="D33" s="27"/>
      <c r="E33" s="27"/>
      <c r="F33" s="16">
        <v>0</v>
      </c>
      <c r="G33" s="16">
        <v>45203076.770000003</v>
      </c>
      <c r="H33" s="16">
        <v>0</v>
      </c>
      <c r="I33" s="16">
        <v>204871.94</v>
      </c>
      <c r="J33" s="16">
        <v>0</v>
      </c>
      <c r="K33" s="16">
        <v>0</v>
      </c>
      <c r="L33" s="16">
        <f t="shared" ref="L33:L35" si="14">SUM(F33:K33)</f>
        <v>45407948.710000001</v>
      </c>
      <c r="M33" s="32"/>
    </row>
    <row r="34" spans="1:13" x14ac:dyDescent="0.25">
      <c r="A34" s="1"/>
      <c r="B34" s="27" t="s">
        <v>57</v>
      </c>
      <c r="C34" s="27"/>
      <c r="D34" s="27"/>
      <c r="E34" s="27"/>
      <c r="F34" s="16">
        <v>0</v>
      </c>
      <c r="G34" s="16">
        <v>3315092.58</v>
      </c>
      <c r="H34" s="16">
        <v>0</v>
      </c>
      <c r="I34" s="16">
        <v>72331.44</v>
      </c>
      <c r="J34" s="16">
        <v>0</v>
      </c>
      <c r="K34" s="16">
        <v>0</v>
      </c>
      <c r="L34" s="16">
        <f t="shared" si="14"/>
        <v>3387424.02</v>
      </c>
      <c r="M34" s="32"/>
    </row>
    <row r="35" spans="1:13" x14ac:dyDescent="0.25">
      <c r="B35" s="27" t="s">
        <v>67</v>
      </c>
      <c r="C35" s="27"/>
      <c r="D35" s="27"/>
      <c r="E35" s="27"/>
      <c r="F35" s="16">
        <v>0</v>
      </c>
      <c r="G35" s="16">
        <v>740987.97</v>
      </c>
      <c r="H35" s="16">
        <v>0</v>
      </c>
      <c r="I35" s="16"/>
      <c r="J35" s="16">
        <v>0</v>
      </c>
      <c r="K35" s="16">
        <v>0</v>
      </c>
      <c r="L35" s="16">
        <f t="shared" si="14"/>
        <v>740987.97</v>
      </c>
      <c r="M35" s="32"/>
    </row>
  </sheetData>
  <mergeCells count="32">
    <mergeCell ref="B1:N1"/>
    <mergeCell ref="B34:E34"/>
    <mergeCell ref="B33:E33"/>
    <mergeCell ref="B30:E30"/>
    <mergeCell ref="B35:E35"/>
    <mergeCell ref="B27:E27"/>
    <mergeCell ref="B28:E28"/>
    <mergeCell ref="B21:E21"/>
    <mergeCell ref="B22:E22"/>
    <mergeCell ref="B23:E23"/>
    <mergeCell ref="B24:E24"/>
    <mergeCell ref="B9:E9"/>
    <mergeCell ref="B10:E10"/>
    <mergeCell ref="B11:E11"/>
    <mergeCell ref="B12:E12"/>
    <mergeCell ref="B13:E13"/>
    <mergeCell ref="B14:E14"/>
    <mergeCell ref="B8:E8"/>
    <mergeCell ref="B3:E3"/>
    <mergeCell ref="B4:E4"/>
    <mergeCell ref="B5:E5"/>
    <mergeCell ref="B6:E6"/>
    <mergeCell ref="B7:E7"/>
    <mergeCell ref="B31:E31"/>
    <mergeCell ref="B25:E25"/>
    <mergeCell ref="B26:E26"/>
    <mergeCell ref="B15:E15"/>
    <mergeCell ref="B16:E16"/>
    <mergeCell ref="B17:E17"/>
    <mergeCell ref="B18:E18"/>
    <mergeCell ref="B19:E19"/>
    <mergeCell ref="B20:E20"/>
  </mergeCells>
  <pageMargins left="0.39583333333333331" right="0.7" top="0.42166666666666669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AKTYWA</vt:lpstr>
      <vt:lpstr>PASYWA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2017-05-05T10:51:00Z</dcterms:modified>
</cp:coreProperties>
</file>